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upri\Desktop\35 итог\"/>
    </mc:Choice>
  </mc:AlternateContent>
  <bookViews>
    <workbookView xWindow="0" yWindow="0" windowWidth="24000" windowHeight="9750"/>
  </bookViews>
  <sheets>
    <sheet name="Дефектовка" sheetId="3" r:id="rId1"/>
  </sheets>
  <calcPr calcId="162913"/>
</workbook>
</file>

<file path=xl/calcChain.xml><?xml version="1.0" encoding="utf-8"?>
<calcChain xmlns="http://schemas.openxmlformats.org/spreadsheetml/2006/main">
  <c r="D42" i="3" l="1"/>
  <c r="D82" i="3" l="1"/>
  <c r="D81" i="3"/>
  <c r="D80" i="3"/>
  <c r="D59" i="3"/>
  <c r="D58" i="3"/>
  <c r="D48" i="3"/>
  <c r="D49" i="3" s="1"/>
  <c r="D50" i="3" s="1"/>
  <c r="D32" i="3" l="1"/>
  <c r="D33" i="3" s="1"/>
  <c r="D34" i="3" s="1"/>
  <c r="D26" i="3"/>
  <c r="D23" i="3"/>
  <c r="D67" i="3" l="1"/>
  <c r="D63" i="3"/>
  <c r="D64" i="3" s="1"/>
  <c r="D60" i="3"/>
  <c r="D83" i="3" l="1"/>
  <c r="D75" i="3"/>
  <c r="D76" i="3" s="1"/>
  <c r="D55" i="3"/>
  <c r="D61" i="3" s="1"/>
  <c r="D24" i="3"/>
  <c r="D22" i="3"/>
  <c r="D16" i="3"/>
  <c r="D17" i="3" s="1"/>
  <c r="D74" i="3"/>
  <c r="D21" i="3"/>
  <c r="D51" i="3"/>
  <c r="D52" i="3" s="1"/>
  <c r="D39" i="3"/>
  <c r="D40" i="3" s="1"/>
  <c r="D73" i="3" l="1"/>
  <c r="D79" i="3"/>
</calcChain>
</file>

<file path=xl/sharedStrings.xml><?xml version="1.0" encoding="utf-8"?>
<sst xmlns="http://schemas.openxmlformats.org/spreadsheetml/2006/main" count="151" uniqueCount="81">
  <si>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</si>
  <si>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</si>
  <si>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</si>
  <si>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</si>
  <si>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</si>
  <si>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</si>
  <si>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</si>
  <si>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</si>
  <si>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</si>
  <si>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</si>
  <si>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___________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</si>
  <si>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</si>
  <si>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</si>
  <si>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</si>
  <si>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</si>
  <si>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Устройство парковки</t>
  </si>
  <si>
    <t>Ремонт отмостки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</si>
  <si>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</si>
  <si>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</si>
  <si>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</si>
  <si>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</si>
  <si>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 xml:space="preserve">Перевозка строительного мусора (класс груза1) на расстояние 11 км </t>
  </si>
  <si>
    <t>Ремонт существующих тротуаров</t>
  </si>
  <si>
    <t>м3/тн</t>
  </si>
  <si>
    <t>м2/тн</t>
  </si>
  <si>
    <t>Восстановление дорожной одежды проезда</t>
  </si>
  <si>
    <t>Засыпка и планировка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</si>
  <si>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 xml:space="preserve">Установка бортовых камней П1У (ГОСТ 6665-91) на щебеночном основании </t>
  </si>
  <si>
    <t>Установка бортовых камней П1У (ГОСТ 6665-91)на щебеночном основании</t>
  </si>
  <si>
    <t>Установка бортовых камней П5У(ГОСТ 6665-91) на щебеночном основании</t>
  </si>
  <si>
    <t>Устройство подстилающего и выравнивающего слоя из доменного шлака фр.5-10, толщ.10см. (коэффициент уплотнения 1,26)</t>
  </si>
  <si>
    <t>Ремонт  тротуаров (проектируемые)</t>
  </si>
  <si>
    <t>м3 / тн</t>
  </si>
  <si>
    <t>Установка бортовых камней П5У на щебеночном основании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</si>
  <si>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</t>
  </si>
  <si>
    <t xml:space="preserve">Устройство покрытия из мелкозернистого плотного а/бетона фракции до 10 мм, толщ.4см., марка II, тип Б </t>
  </si>
  <si>
    <t>Устройство основания из щебня доменного шлака фр.5-10, толщ.12см.</t>
  </si>
  <si>
    <t xml:space="preserve">Директор ООО  "Плюс-4 Сервис"   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</si>
  <si>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</si>
  <si>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</si>
  <si>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</si>
  <si>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>пр-т Советской Армии, 35 (минимальный перечень работ)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</si>
  <si>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=176 п.м.</t>
    </r>
  </si>
  <si>
    <t>Срезка а/б покрытия фрезой всей площади существующей дорожной одежды проезда (430м2) толщиной в 7 см, лом асфальтобетона</t>
  </si>
  <si>
    <t>Погрузочные работы бортовых камней (176*125/1000)</t>
  </si>
  <si>
    <t>Перевозка строительного мусора (класс груза 1) на расстояние 11 км (22+(430*0,07)*1,98)</t>
  </si>
  <si>
    <t>Устройство выравнивающего слоя из щебня доменного шлака фр.5-10 на существующее основание (коэффициент уплотнения 1,26), Н=16 см</t>
  </si>
  <si>
    <t>Резка дорожного бортового камня с целью понижения тротуара к проезжей части. 6 реза по 1,5м</t>
  </si>
  <si>
    <t>Погрузка строительного мусора, (0,9 м3*2,5)</t>
  </si>
  <si>
    <t xml:space="preserve"> Демонтаж ж/б плиты  при помощи пневмоотбойника ( 0,9м3)  </t>
  </si>
  <si>
    <t xml:space="preserve"> Демонтаж ж/б плит  при помощи пневмоотбойника ( 2,32м3)  </t>
  </si>
  <si>
    <t>Погрузка строительного мусора, (2,32 м3*2,5)</t>
  </si>
  <si>
    <t>Расчистка площадей от кустарника и мелколесья вручную при густой поросли (25м*1,5м=37,50м2/10000=0,00225га*60м3=0,225м3)</t>
  </si>
  <si>
    <t>Погрузка строительного мусора, 0,225*0,61</t>
  </si>
  <si>
    <t>Разработка  грунта под устройство тротуара бульдозерами мощностью 79 кВт (108 л.с.) с перемещением до 10м,  группа грунтов 2, объёмный вес 1,4т/м3 (97*0,3). Погрузка и вывоз грунта на полигон, расстояние 11 км</t>
  </si>
  <si>
    <t>29,1 / 40,74</t>
  </si>
  <si>
    <t>Устройство шлакового основания из щебня доменного фр.20-40, толщ.16 см. (97*0,16)</t>
  </si>
  <si>
    <t xml:space="preserve">Устройство шлакового основания из щебня доменного фр.5-10, толщ.10 см. (97*0,10) </t>
  </si>
  <si>
    <t>Погрузочные работы, ((175*0,04)*1,98)+(175*0,05)</t>
  </si>
  <si>
    <t>Перевозка строительного мусора (класс груза 1) на расстояние 11 км, ((175*0,04)*1,98)+(175*0,05)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</si>
  <si>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- 175м.п.; 175*0,25*0,25)</t>
  </si>
  <si>
    <t>Гидроструйная очистка поверхности под устройство обмазочной гидроизоляции (длина цоколя МКД - 175м.п.) (175*0,25)</t>
  </si>
  <si>
    <t>Обратная засыпка грунта вручную, группа грунтов 1, объёмный вес 1,4т/м3, (175*0,25*0,25)</t>
  </si>
  <si>
    <t>Устройство обмазочной битумной гидроизоляции по периметру цоколя в 2 слоя высотой 0,25м (175*0,25)</t>
  </si>
  <si>
    <t xml:space="preserve">Устройство подстилающих слоев из щебня доменного шлака фр.5-20 под тротуарные бордюры L=16,8 м.п., В=20см, Н=10 см </t>
  </si>
  <si>
    <t xml:space="preserve">Устройство подстилающих слоев из щебня доменного шлака фр.5-20 под тротуарные бордюры L=107 м.п., В=20см, Н=10 см </t>
  </si>
  <si>
    <t>Устройство подстилающих слоев из щебня доменного шлака фр.5-20 под дорожные бордюры L=209 м.п., В=30см, Н=15 см</t>
  </si>
  <si>
    <r>
      <t xml:space="preserve">Составил:  </t>
    </r>
    <r>
      <rPr>
        <u/>
        <sz val="12"/>
        <rFont val="Times New Roman"/>
        <family val="1"/>
        <charset val="204"/>
      </rPr>
      <t>Инжнер ПТО ___________Удовица А.Д.</t>
    </r>
  </si>
  <si>
    <t>Устройство покрытия из мелкозернистого пористого а/бетона фракции до 20 мм, тип Б, марка II, толщиной в  4см (430*0,04)</t>
  </si>
  <si>
    <t>Разработка щебеночного основания под устройство проезда бульдозерами мощностью 79 кВт (108 л.с.) с перемещием до 10м (430*0,06), объёмный вес 1,75т/м3 ((430*0,06)*1,75). Погрузка и вывоз на полигон, расстояние 11 км</t>
  </si>
  <si>
    <t>25,80 / 45,15</t>
  </si>
  <si>
    <t>Розлив битума, (430*0,0005)</t>
  </si>
  <si>
    <t>Устройство подстилающих слоев из щебня доменного шлака фр.5-20 под тротуарные бордюры L=152,5м.п., В=20см, Н=10 см</t>
  </si>
  <si>
    <t>Разработка  грунта бульдозерами мощностью 79 кВт (108 л.с.) с перемещением до 10м,  группа грунтов 2, объёмный вес 1,4т/м3 (166,26*0,31). Погрузка и вывоз грунта на полигон, расстояние 11 км</t>
  </si>
  <si>
    <t>166,26 / 72,15</t>
  </si>
  <si>
    <t xml:space="preserve">Устройство шлакового основания из щебня доменного фр.40-70, толщ.15 см. (166,26*0,15) </t>
  </si>
  <si>
    <t>Устройство шлакового основания из щебня доменного фр.20-40, толщ. 7см. (166,26*0,07)</t>
  </si>
  <si>
    <t>Устройство шлакового основания из щебня доменного фр.5-10, толщ. 1 см. (166,26*0,01)</t>
  </si>
  <si>
    <t>166,26</t>
  </si>
  <si>
    <t>Розлив битума, (166,26*0,0005)</t>
  </si>
  <si>
    <t>Устройство подстилающих слоев из щебня доменного шлака фр.5-20 под дорожные бордюры L=36 м.п., В=30см, Н=15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</si>
</sst>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2" fontId="6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0" xfId="0" applyFill="1"/>
    <xf numFmtId="0" fontId="6" fillId="2" borderId="0" xfId="0" applyFont="1" applyFill="1"/>
    <xf numFmtId="0" fontId="8" fillId="2" borderId="0" xfId="0" applyFont="1" applyFill="1"/>
    <xf numFmtId="1" fontId="0" fillId="2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164" fontId="6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164" fontId="8" fillId="2" borderId="0" xfId="0" applyNumberFormat="1" applyFont="1" applyFill="1"/>
    <xf numFmtId="0" fontId="7" fillId="2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7" xfId="0" applyFont="1" applyFill="1" applyBorder="1"/>
    <xf numFmtId="0" fontId="0" fillId="0" borderId="0" xfId="0"/>
    <xf numFmtId="0" fontId="6" fillId="0" borderId="0" xfId="0" applyFont="1"/>
    <xf numFmtId="0" fontId="3" fillId="0" borderId="2" xfId="0" applyFont="1" applyFill="1" applyBorder="1" applyAlignment="1">
      <alignment horizontal="center" vertical="center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6" fillId="0" borderId="0" xfId="0" applyFont="1"/>
    <xf numFmtId="0" fontId="3" fillId="0" borderId="16" xfId="1" applyFont="1" applyBorder="1" applyAlignment="1">
      <alignment horizontal="center" vertical="top"/>
    </xf>
    <xf numFmtId="2" fontId="3" fillId="0" borderId="17" xfId="1" applyNumberFormat="1" applyFont="1" applyBorder="1" applyAlignment="1">
      <alignment horizontal="center" vertical="top"/>
    </xf>
    <xf numFmtId="165" fontId="3" fillId="0" borderId="17" xfId="1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top" wrapText="1"/>
    </xf>
    <xf numFmtId="164" fontId="3" fillId="0" borderId="16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3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wrapText="1"/>
    </xf>
    <xf numFmtId="0" fontId="12" fillId="0" borderId="10" xfId="0" applyFont="1" applyFill="1" applyBorder="1" applyAlignment="1">
      <alignment horizontal="left" vertical="center" wrapText="1"/>
    </xf>
    <xf numFmtId="2" fontId="12" fillId="0" borderId="4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wrapText="1"/>
    </xf>
    <xf numFmtId="164" fontId="12" fillId="0" borderId="2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wrapText="1"/>
    </xf>
  </cellXfs>
  <cellStyles count="2">
    <cellStyle name="Обычный" xfId="0" builtinId="0"/>
    <cellStyle name="Обычный_цокол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179917</xdr:colOff>
      <xdr:row>84</xdr:row>
      <xdr:rowOff>92214</xdr:rowOff>
    </xdr:from>
    <xdr:to>
      <xdr:col>2</xdr:col>
      <xdr:colOff>412750</xdr:colOff>
      <xdr:row>94</xdr:row>
      <xdr:rowOff>84667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backgroundMark x1="32574" y1="67949" x2="22323" y2="66239"/>
                      <a14:backgroundMark x1="23235" y1="67949" x2="22323" y2="40171"/>
                      <a14:backgroundMark x1="24146" y1="40171" x2="30979" y2="66239"/>
                      <a14:backgroundMark x1="33485" y1="53419" x2="45558" y2="69231"/>
                      <a14:backgroundMark x1="43736" y1="62821" x2="26651" y2="32051"/>
                      <a14:backgroundMark x1="41002" y1="38034" x2="44647" y2="487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834" y="37059797"/>
          <a:ext cx="3936999" cy="2098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topLeftCell="A80" zoomScale="90" zoomScaleNormal="90" workbookViewId="0">
      <selection activeCell="J37" sqref="J37"/>
    </sheetView>
  </sheetViews>
  <sheetFormatPr defaultRowHeight="12.75" x14ac:dyDescent="0.2"/>
  <cols>
    <col min="1" max="1" width="6.42578125" customWidth="1"/>
    <col min="2" max="2" width="55.5703125" customWidth="1"/>
    <col min="3" max="3" width="12" customWidth="1"/>
    <col min="4" max="4" width="15.28515625" customWidth="1"/>
    <col min="8" max="11" width="9.140625" style="5"/>
  </cols>
  <sheetData>
    <row r="1" spans="1:11" ht="16.5" customHeight="1" x14ac:dyDescent="0.2">
      <c r="A1" s="102" t="s">
        <v>9</v>
      </c>
      <c r="B1" s="102"/>
      <c r="C1" s="103"/>
      <c r="D1" s="103"/>
    </row>
    <row r="2" spans="1:11" ht="16.5" customHeight="1" x14ac:dyDescent="0.2">
      <c r="A2" s="22" t="s">
        <v>37</v>
      </c>
      <c r="B2" s="22"/>
    </row>
    <row r="3" spans="1:11" ht="18" customHeight="1" x14ac:dyDescent="0.2">
      <c r="A3" s="22"/>
      <c r="B3" s="22"/>
    </row>
    <row r="4" spans="1:11" ht="16.5" customHeight="1" x14ac:dyDescent="0.2">
      <c r="A4" s="22"/>
      <c r="B4" s="22"/>
    </row>
    <row r="5" spans="1:11" ht="16.5" customHeight="1" x14ac:dyDescent="0.2">
      <c r="A5" s="23" t="s">
        <v>10</v>
      </c>
      <c r="B5" s="24"/>
      <c r="C5" s="4"/>
      <c r="D5" s="5"/>
    </row>
    <row r="6" spans="1:11" ht="16.5" customHeight="1" x14ac:dyDescent="0.2">
      <c r="B6" s="1"/>
      <c r="C6" s="3"/>
      <c r="D6" s="1"/>
    </row>
    <row r="7" spans="1:11" ht="23.25" customHeight="1" x14ac:dyDescent="0.2">
      <c r="B7" s="1"/>
      <c r="C7" s="3"/>
      <c r="D7" s="1"/>
    </row>
    <row r="8" spans="1:11" ht="15.75" x14ac:dyDescent="0.2">
      <c r="A8" s="104" t="s">
        <v>5</v>
      </c>
      <c r="B8" s="105"/>
      <c r="C8" s="105"/>
      <c r="D8" s="105"/>
    </row>
    <row r="9" spans="1:11" ht="15.75" x14ac:dyDescent="0.2">
      <c r="A9" s="104" t="s">
        <v>11</v>
      </c>
      <c r="B9" s="105"/>
      <c r="C9" s="105"/>
      <c r="D9" s="105"/>
    </row>
    <row r="10" spans="1:11" ht="15.75" x14ac:dyDescent="0.2">
      <c r="A10" s="104" t="s">
        <v>41</v>
      </c>
      <c r="B10" s="105"/>
      <c r="C10" s="105"/>
      <c r="D10" s="105"/>
    </row>
    <row r="11" spans="1:11" ht="8.4499999999999993" customHeight="1" thickBot="1" x14ac:dyDescent="0.25">
      <c r="B11" s="1"/>
      <c r="C11" s="1"/>
      <c r="D11" s="1"/>
    </row>
    <row r="12" spans="1:11" ht="27" customHeight="1" thickBot="1" x14ac:dyDescent="0.25">
      <c r="A12" s="2" t="s">
        <v>0</v>
      </c>
      <c r="B12" s="2" t="s">
        <v>1</v>
      </c>
      <c r="C12" s="2" t="s">
        <v>2</v>
      </c>
      <c r="D12" s="2" t="s">
        <v>3</v>
      </c>
      <c r="E12" s="26"/>
      <c r="F12" s="26"/>
      <c r="G12" s="26"/>
      <c r="H12" s="27"/>
    </row>
    <row r="13" spans="1:11" s="11" customFormat="1" ht="16.5" thickBot="1" x14ac:dyDescent="0.3">
      <c r="A13" s="53"/>
      <c r="B13" s="54" t="s">
        <v>25</v>
      </c>
      <c r="C13" s="55"/>
      <c r="D13" s="56"/>
      <c r="E13" s="26"/>
      <c r="F13" s="26"/>
      <c r="G13" s="26"/>
      <c r="H13" s="27"/>
      <c r="I13" s="19"/>
      <c r="J13" s="19"/>
      <c r="K13" s="19"/>
    </row>
    <row r="14" spans="1:11" ht="62.25" customHeight="1" x14ac:dyDescent="0.2">
      <c r="A14" s="48">
        <v>1</v>
      </c>
      <c r="B14" s="49" t="s">
        <v>42</v>
      </c>
      <c r="C14" s="48" t="s">
        <v>6</v>
      </c>
      <c r="D14" s="50">
        <v>176</v>
      </c>
      <c r="E14" s="26"/>
      <c r="F14" s="26"/>
      <c r="G14" s="26"/>
      <c r="H14" s="27"/>
    </row>
    <row r="15" spans="1:11" ht="49.5" customHeight="1" x14ac:dyDescent="0.2">
      <c r="A15" s="7">
        <v>2</v>
      </c>
      <c r="B15" s="45" t="s">
        <v>43</v>
      </c>
      <c r="C15" s="7" t="s">
        <v>8</v>
      </c>
      <c r="D15" s="47">
        <v>430</v>
      </c>
      <c r="E15" s="26"/>
      <c r="F15" s="29"/>
      <c r="G15" s="26"/>
      <c r="H15" s="37"/>
    </row>
    <row r="16" spans="1:11" ht="35.25" customHeight="1" x14ac:dyDescent="0.25">
      <c r="A16" s="7">
        <v>3</v>
      </c>
      <c r="B16" s="8" t="s">
        <v>44</v>
      </c>
      <c r="C16" s="7" t="s">
        <v>4</v>
      </c>
      <c r="D16" s="51">
        <f>(D14*125)/1000</f>
        <v>22</v>
      </c>
      <c r="E16" s="26"/>
      <c r="F16" s="30"/>
      <c r="G16" s="26"/>
      <c r="H16" s="27"/>
    </row>
    <row r="17" spans="1:14" ht="29.25" customHeight="1" x14ac:dyDescent="0.25">
      <c r="A17" s="7">
        <v>4</v>
      </c>
      <c r="B17" s="8" t="s">
        <v>45</v>
      </c>
      <c r="C17" s="7" t="s">
        <v>4</v>
      </c>
      <c r="D17" s="51">
        <f>D16+((D15*0.07)*1.98)</f>
        <v>81.597999999999999</v>
      </c>
      <c r="E17" s="26"/>
      <c r="F17" s="26"/>
      <c r="G17" s="26"/>
      <c r="H17" s="27"/>
      <c r="I17" s="38"/>
    </row>
    <row r="18" spans="1:14" ht="80.25" customHeight="1" x14ac:dyDescent="0.2">
      <c r="A18" s="88">
        <v>5</v>
      </c>
      <c r="B18" s="45" t="s">
        <v>69</v>
      </c>
      <c r="C18" s="7" t="s">
        <v>23</v>
      </c>
      <c r="D18" s="47" t="s">
        <v>70</v>
      </c>
      <c r="E18" s="26"/>
      <c r="F18" s="26"/>
      <c r="G18" s="26"/>
      <c r="H18" s="27"/>
      <c r="I18" s="38"/>
    </row>
    <row r="19" spans="1:14" ht="47.25" customHeight="1" x14ac:dyDescent="0.25">
      <c r="A19" s="88">
        <v>6</v>
      </c>
      <c r="B19" s="8" t="s">
        <v>46</v>
      </c>
      <c r="C19" s="7" t="s">
        <v>8</v>
      </c>
      <c r="D19" s="47">
        <v>430</v>
      </c>
      <c r="E19" s="26"/>
      <c r="F19" s="30"/>
      <c r="G19" s="26"/>
      <c r="H19" s="27"/>
    </row>
    <row r="20" spans="1:14" ht="46.5" customHeight="1" x14ac:dyDescent="0.2">
      <c r="A20" s="88">
        <v>7</v>
      </c>
      <c r="B20" s="45" t="s">
        <v>68</v>
      </c>
      <c r="C20" s="7" t="s">
        <v>8</v>
      </c>
      <c r="D20" s="47">
        <v>430</v>
      </c>
      <c r="E20" s="26"/>
      <c r="F20" s="26"/>
      <c r="G20" s="26"/>
      <c r="H20" s="27"/>
    </row>
    <row r="21" spans="1:14" ht="18.75" customHeight="1" x14ac:dyDescent="0.2">
      <c r="A21" s="88">
        <v>8</v>
      </c>
      <c r="B21" s="45" t="s">
        <v>71</v>
      </c>
      <c r="C21" s="7" t="s">
        <v>4</v>
      </c>
      <c r="D21" s="51">
        <f>D19*0.0005</f>
        <v>0.215</v>
      </c>
      <c r="E21" s="26"/>
      <c r="F21" s="26"/>
      <c r="G21" s="26"/>
      <c r="H21" s="27"/>
    </row>
    <row r="22" spans="1:14" ht="39" customHeight="1" x14ac:dyDescent="0.2">
      <c r="A22" s="88">
        <v>9</v>
      </c>
      <c r="B22" s="45" t="s">
        <v>12</v>
      </c>
      <c r="C22" s="7" t="s">
        <v>8</v>
      </c>
      <c r="D22" s="47">
        <f>D20</f>
        <v>430</v>
      </c>
      <c r="E22" s="26"/>
      <c r="F22" s="26"/>
      <c r="G22" s="26"/>
      <c r="H22" s="27"/>
    </row>
    <row r="23" spans="1:14" ht="24" customHeight="1" x14ac:dyDescent="0.2">
      <c r="A23" s="92">
        <v>10</v>
      </c>
      <c r="B23" s="90" t="s">
        <v>66</v>
      </c>
      <c r="C23" s="7" t="s">
        <v>8</v>
      </c>
      <c r="D23" s="51">
        <f>D25*0.3</f>
        <v>62.699999999999996</v>
      </c>
      <c r="E23" s="26"/>
      <c r="F23" s="26"/>
      <c r="G23" s="26"/>
      <c r="H23" s="27"/>
    </row>
    <row r="24" spans="1:14" ht="25.5" customHeight="1" x14ac:dyDescent="0.2">
      <c r="A24" s="93"/>
      <c r="B24" s="91"/>
      <c r="C24" s="7" t="s">
        <v>7</v>
      </c>
      <c r="D24" s="51">
        <f>D23*0.15</f>
        <v>9.4049999999999994</v>
      </c>
      <c r="E24" s="26"/>
      <c r="F24" s="26"/>
      <c r="G24" s="26"/>
      <c r="H24" s="27"/>
    </row>
    <row r="25" spans="1:14" ht="31.5" x14ac:dyDescent="0.25">
      <c r="A25" s="7">
        <v>11</v>
      </c>
      <c r="B25" s="8" t="s">
        <v>28</v>
      </c>
      <c r="C25" s="7" t="s">
        <v>6</v>
      </c>
      <c r="D25" s="47">
        <v>209</v>
      </c>
      <c r="E25" s="26"/>
      <c r="F25" s="26"/>
      <c r="G25" s="26"/>
      <c r="H25" s="27"/>
    </row>
    <row r="26" spans="1:14" ht="30" customHeight="1" x14ac:dyDescent="0.25">
      <c r="A26" s="7">
        <v>12</v>
      </c>
      <c r="B26" s="8" t="s">
        <v>47</v>
      </c>
      <c r="C26" s="7" t="s">
        <v>6</v>
      </c>
      <c r="D26" s="47">
        <f>6*1.5</f>
        <v>9</v>
      </c>
      <c r="E26" s="26"/>
      <c r="F26" s="26"/>
      <c r="G26" s="26"/>
      <c r="H26" s="27"/>
    </row>
    <row r="27" spans="1:14" ht="114.75" customHeight="1" x14ac:dyDescent="0.2">
      <c r="A27" s="7">
        <v>13</v>
      </c>
      <c r="B27" s="52" t="s">
        <v>18</v>
      </c>
      <c r="C27" s="7" t="s">
        <v>8</v>
      </c>
      <c r="D27" s="47">
        <v>152</v>
      </c>
      <c r="E27" s="26"/>
      <c r="F27" s="26"/>
      <c r="G27" s="26"/>
      <c r="H27" s="27"/>
    </row>
    <row r="28" spans="1:14" s="77" customFormat="1" ht="44.25" customHeight="1" x14ac:dyDescent="0.2">
      <c r="A28" s="84">
        <v>14</v>
      </c>
      <c r="B28" s="85" t="s">
        <v>38</v>
      </c>
      <c r="C28" s="84" t="s">
        <v>39</v>
      </c>
      <c r="D28" s="86">
        <v>4</v>
      </c>
      <c r="E28" s="26"/>
      <c r="F28" s="26"/>
      <c r="G28" s="26"/>
      <c r="H28" s="27"/>
      <c r="I28" s="78"/>
      <c r="J28" s="78"/>
      <c r="K28" s="78"/>
    </row>
    <row r="29" spans="1:14" s="77" customFormat="1" ht="40.5" customHeight="1" x14ac:dyDescent="0.2">
      <c r="A29" s="84">
        <v>15</v>
      </c>
      <c r="B29" s="85" t="s">
        <v>40</v>
      </c>
      <c r="C29" s="84" t="s">
        <v>39</v>
      </c>
      <c r="D29" s="86">
        <v>4</v>
      </c>
      <c r="E29" s="26"/>
      <c r="F29" s="26"/>
      <c r="G29" s="26"/>
      <c r="H29" s="27"/>
      <c r="I29" s="78"/>
      <c r="J29" s="78"/>
      <c r="K29" s="78"/>
    </row>
    <row r="30" spans="1:14" ht="15.75" x14ac:dyDescent="0.25">
      <c r="A30" s="61"/>
      <c r="B30" s="62" t="s">
        <v>15</v>
      </c>
      <c r="C30" s="63"/>
      <c r="D30" s="64"/>
      <c r="E30" s="28"/>
      <c r="F30" s="28"/>
      <c r="G30" s="28"/>
      <c r="H30" s="27"/>
      <c r="I30" s="19"/>
      <c r="L30" s="17"/>
      <c r="M30" s="17"/>
      <c r="N30" s="9"/>
    </row>
    <row r="31" spans="1:14" ht="19.5" customHeight="1" x14ac:dyDescent="0.2">
      <c r="A31" s="92">
        <v>16</v>
      </c>
      <c r="B31" s="90" t="s">
        <v>49</v>
      </c>
      <c r="C31" s="7" t="s">
        <v>7</v>
      </c>
      <c r="D31" s="69">
        <v>0.9</v>
      </c>
      <c r="E31" s="26"/>
      <c r="F31" s="33"/>
      <c r="G31" s="33"/>
      <c r="H31" s="27"/>
      <c r="L31" s="9"/>
      <c r="M31" s="9"/>
      <c r="N31" s="9"/>
    </row>
    <row r="32" spans="1:14" ht="18.75" customHeight="1" x14ac:dyDescent="0.2">
      <c r="A32" s="93"/>
      <c r="B32" s="91"/>
      <c r="C32" s="7" t="s">
        <v>4</v>
      </c>
      <c r="D32" s="70">
        <f>D31*2.5</f>
        <v>2.25</v>
      </c>
      <c r="E32" s="26"/>
      <c r="F32" s="33"/>
      <c r="G32" s="33"/>
      <c r="H32" s="27"/>
      <c r="L32" s="9"/>
      <c r="M32" s="9"/>
      <c r="N32" s="9"/>
    </row>
    <row r="33" spans="1:14" ht="20.25" customHeight="1" x14ac:dyDescent="0.2">
      <c r="A33" s="7">
        <v>17</v>
      </c>
      <c r="B33" s="45" t="s">
        <v>48</v>
      </c>
      <c r="C33" s="7" t="s">
        <v>4</v>
      </c>
      <c r="D33" s="70">
        <f>D32</f>
        <v>2.25</v>
      </c>
      <c r="E33" s="26"/>
      <c r="F33" s="33"/>
      <c r="G33" s="33"/>
      <c r="H33" s="27"/>
      <c r="L33" s="9"/>
      <c r="M33" s="9"/>
      <c r="N33" s="9"/>
    </row>
    <row r="34" spans="1:14" ht="31.5" customHeight="1" x14ac:dyDescent="0.25">
      <c r="A34" s="40">
        <v>18</v>
      </c>
      <c r="B34" s="46" t="s">
        <v>21</v>
      </c>
      <c r="C34" s="40" t="s">
        <v>4</v>
      </c>
      <c r="D34" s="82">
        <f>D33</f>
        <v>2.25</v>
      </c>
      <c r="E34" s="26"/>
      <c r="F34" s="33"/>
      <c r="G34" s="33"/>
      <c r="H34" s="27"/>
      <c r="L34" s="9"/>
      <c r="M34" s="9"/>
      <c r="N34" s="9"/>
    </row>
    <row r="35" spans="1:14" ht="63" x14ac:dyDescent="0.25">
      <c r="A35" s="88">
        <v>19</v>
      </c>
      <c r="B35" s="106" t="s">
        <v>73</v>
      </c>
      <c r="C35" s="107" t="s">
        <v>24</v>
      </c>
      <c r="D35" s="108" t="s">
        <v>74</v>
      </c>
      <c r="E35" s="26"/>
      <c r="F35" s="33"/>
      <c r="G35" s="33"/>
      <c r="H35" s="27"/>
      <c r="L35" s="9"/>
      <c r="M35" s="9"/>
      <c r="N35" s="9"/>
    </row>
    <row r="36" spans="1:14" ht="31.5" x14ac:dyDescent="0.25">
      <c r="A36" s="88">
        <v>20</v>
      </c>
      <c r="B36" s="106" t="s">
        <v>75</v>
      </c>
      <c r="C36" s="107" t="s">
        <v>8</v>
      </c>
      <c r="D36" s="109" t="s">
        <v>78</v>
      </c>
      <c r="E36" s="26"/>
      <c r="F36" s="33"/>
      <c r="G36" s="33"/>
      <c r="H36" s="27"/>
      <c r="L36" s="9"/>
      <c r="M36" s="9"/>
      <c r="N36" s="9"/>
    </row>
    <row r="37" spans="1:14" ht="35.25" customHeight="1" x14ac:dyDescent="0.25">
      <c r="A37" s="88">
        <v>21</v>
      </c>
      <c r="B37" s="106" t="s">
        <v>76</v>
      </c>
      <c r="C37" s="107" t="s">
        <v>8</v>
      </c>
      <c r="D37" s="109" t="s">
        <v>78</v>
      </c>
      <c r="E37" s="26"/>
      <c r="F37" s="33"/>
      <c r="G37" s="33"/>
      <c r="H37" s="27"/>
      <c r="L37" s="9"/>
      <c r="M37" s="9"/>
      <c r="N37" s="9"/>
    </row>
    <row r="38" spans="1:14" ht="35.25" customHeight="1" x14ac:dyDescent="0.25">
      <c r="A38" s="89">
        <v>22</v>
      </c>
      <c r="B38" s="110" t="s">
        <v>77</v>
      </c>
      <c r="C38" s="107" t="s">
        <v>8</v>
      </c>
      <c r="D38" s="109" t="s">
        <v>78</v>
      </c>
      <c r="E38" s="26"/>
      <c r="F38" s="33"/>
      <c r="G38" s="33"/>
      <c r="H38" s="27"/>
      <c r="L38" s="9"/>
      <c r="M38" s="9"/>
      <c r="N38" s="9"/>
    </row>
    <row r="39" spans="1:14" ht="27.75" customHeight="1" x14ac:dyDescent="0.2">
      <c r="A39" s="92">
        <v>23</v>
      </c>
      <c r="B39" s="111" t="s">
        <v>80</v>
      </c>
      <c r="C39" s="107" t="s">
        <v>8</v>
      </c>
      <c r="D39" s="112">
        <f>D41*0.3</f>
        <v>10.799999999999999</v>
      </c>
      <c r="E39" s="26"/>
      <c r="F39" s="33"/>
      <c r="G39" s="33"/>
      <c r="H39" s="27"/>
      <c r="L39" s="9"/>
      <c r="M39" s="9"/>
      <c r="N39" s="9"/>
    </row>
    <row r="40" spans="1:14" ht="24.75" customHeight="1" x14ac:dyDescent="0.2">
      <c r="A40" s="93"/>
      <c r="B40" s="113"/>
      <c r="C40" s="107" t="s">
        <v>7</v>
      </c>
      <c r="D40" s="112">
        <f>D39*0.15</f>
        <v>1.6199999999999999</v>
      </c>
      <c r="E40" s="26"/>
      <c r="F40" s="33"/>
      <c r="G40" s="33"/>
      <c r="H40" s="27"/>
      <c r="L40" s="9"/>
      <c r="M40" s="9"/>
      <c r="N40" s="9"/>
    </row>
    <row r="41" spans="1:14" ht="32.25" customHeight="1" x14ac:dyDescent="0.25">
      <c r="A41" s="7">
        <v>24</v>
      </c>
      <c r="B41" s="114" t="s">
        <v>27</v>
      </c>
      <c r="C41" s="107" t="s">
        <v>6</v>
      </c>
      <c r="D41" s="115">
        <v>36</v>
      </c>
      <c r="E41" s="26"/>
      <c r="F41" s="33"/>
      <c r="G41" s="33"/>
      <c r="H41" s="27"/>
      <c r="L41" s="9"/>
      <c r="M41" s="9"/>
      <c r="N41" s="9"/>
    </row>
    <row r="42" spans="1:14" ht="32.25" customHeight="1" x14ac:dyDescent="0.2">
      <c r="A42" s="88">
        <v>25</v>
      </c>
      <c r="B42" s="116" t="s">
        <v>79</v>
      </c>
      <c r="C42" s="107" t="s">
        <v>4</v>
      </c>
      <c r="D42" s="117">
        <f>D38*0.0005</f>
        <v>8.3129999999999996E-2</v>
      </c>
      <c r="E42" s="26"/>
      <c r="F42" s="33"/>
      <c r="G42" s="33"/>
      <c r="H42" s="27"/>
      <c r="L42" s="9"/>
      <c r="M42" s="9"/>
      <c r="N42" s="9"/>
    </row>
    <row r="43" spans="1:14" ht="33" customHeight="1" x14ac:dyDescent="0.25">
      <c r="A43" s="88">
        <v>26</v>
      </c>
      <c r="B43" s="106" t="s">
        <v>19</v>
      </c>
      <c r="C43" s="107" t="s">
        <v>8</v>
      </c>
      <c r="D43" s="112">
        <v>166.26</v>
      </c>
      <c r="E43" s="26"/>
      <c r="F43" s="33"/>
      <c r="G43" s="33"/>
      <c r="H43" s="27"/>
      <c r="L43" s="9"/>
      <c r="M43" s="9"/>
      <c r="N43" s="9"/>
    </row>
    <row r="44" spans="1:14" ht="31.5" x14ac:dyDescent="0.25">
      <c r="A44" s="88">
        <v>27</v>
      </c>
      <c r="B44" s="106" t="s">
        <v>12</v>
      </c>
      <c r="C44" s="107" t="s">
        <v>8</v>
      </c>
      <c r="D44" s="112">
        <v>166.26</v>
      </c>
      <c r="E44" s="26"/>
      <c r="F44" s="33"/>
      <c r="G44" s="34"/>
      <c r="H44" s="27"/>
      <c r="L44" s="9"/>
      <c r="M44" s="9"/>
      <c r="N44" s="9"/>
    </row>
    <row r="45" spans="1:14" ht="80.25" customHeight="1" x14ac:dyDescent="0.25">
      <c r="A45" s="7">
        <v>34</v>
      </c>
      <c r="B45" s="118" t="s">
        <v>26</v>
      </c>
      <c r="C45" s="107" t="s">
        <v>8</v>
      </c>
      <c r="D45" s="108">
        <v>36</v>
      </c>
      <c r="E45" s="26"/>
      <c r="F45" s="33"/>
      <c r="G45" s="33"/>
      <c r="H45" s="27"/>
      <c r="L45" s="9"/>
      <c r="M45" s="9"/>
      <c r="N45" s="9"/>
    </row>
    <row r="46" spans="1:14" ht="15.75" x14ac:dyDescent="0.25">
      <c r="A46" s="57"/>
      <c r="B46" s="58" t="s">
        <v>22</v>
      </c>
      <c r="C46" s="57"/>
      <c r="D46" s="59"/>
      <c r="E46" s="26"/>
      <c r="F46" s="33"/>
      <c r="G46" s="33"/>
      <c r="H46" s="27"/>
      <c r="L46" s="9"/>
      <c r="M46" s="9"/>
      <c r="N46" s="9"/>
    </row>
    <row r="47" spans="1:14" s="77" customFormat="1" ht="19.5" customHeight="1" x14ac:dyDescent="0.2">
      <c r="A47" s="92">
        <v>35</v>
      </c>
      <c r="B47" s="90" t="s">
        <v>50</v>
      </c>
      <c r="C47" s="67" t="s">
        <v>7</v>
      </c>
      <c r="D47" s="69">
        <v>2.3199999999999998</v>
      </c>
      <c r="E47" s="26"/>
      <c r="F47" s="33"/>
      <c r="G47" s="33"/>
      <c r="H47" s="27"/>
      <c r="I47" s="78"/>
      <c r="J47" s="78"/>
      <c r="K47" s="78"/>
      <c r="L47" s="68"/>
      <c r="M47" s="68"/>
      <c r="N47" s="68"/>
    </row>
    <row r="48" spans="1:14" s="77" customFormat="1" ht="18.75" customHeight="1" x14ac:dyDescent="0.2">
      <c r="A48" s="93"/>
      <c r="B48" s="91"/>
      <c r="C48" s="67" t="s">
        <v>4</v>
      </c>
      <c r="D48" s="70">
        <f>D47*2.5</f>
        <v>5.8</v>
      </c>
      <c r="E48" s="26"/>
      <c r="F48" s="33"/>
      <c r="G48" s="33"/>
      <c r="H48" s="27"/>
      <c r="I48" s="78"/>
      <c r="J48" s="78"/>
      <c r="K48" s="78"/>
      <c r="L48" s="68"/>
      <c r="M48" s="68"/>
      <c r="N48" s="68"/>
    </row>
    <row r="49" spans="1:14" s="77" customFormat="1" ht="20.25" customHeight="1" x14ac:dyDescent="0.2">
      <c r="A49" s="67">
        <v>36</v>
      </c>
      <c r="B49" s="74" t="s">
        <v>51</v>
      </c>
      <c r="C49" s="67" t="s">
        <v>4</v>
      </c>
      <c r="D49" s="70">
        <f>D48</f>
        <v>5.8</v>
      </c>
      <c r="E49" s="26"/>
      <c r="F49" s="33"/>
      <c r="G49" s="33"/>
      <c r="H49" s="27"/>
      <c r="I49" s="78"/>
      <c r="J49" s="78"/>
      <c r="K49" s="78"/>
      <c r="L49" s="68"/>
      <c r="M49" s="68"/>
      <c r="N49" s="68"/>
    </row>
    <row r="50" spans="1:14" s="77" customFormat="1" ht="31.5" customHeight="1" x14ac:dyDescent="0.25">
      <c r="A50" s="83">
        <v>37</v>
      </c>
      <c r="B50" s="46" t="s">
        <v>21</v>
      </c>
      <c r="C50" s="83" t="s">
        <v>4</v>
      </c>
      <c r="D50" s="82">
        <f>D49</f>
        <v>5.8</v>
      </c>
      <c r="E50" s="26"/>
      <c r="F50" s="33"/>
      <c r="G50" s="33"/>
      <c r="H50" s="27"/>
      <c r="I50" s="78"/>
      <c r="J50" s="78"/>
      <c r="K50" s="78"/>
      <c r="L50" s="68"/>
      <c r="M50" s="68"/>
      <c r="N50" s="68"/>
    </row>
    <row r="51" spans="1:14" ht="26.25" customHeight="1" x14ac:dyDescent="0.2">
      <c r="A51" s="7">
        <v>38</v>
      </c>
      <c r="B51" s="98" t="s">
        <v>64</v>
      </c>
      <c r="C51" s="7" t="s">
        <v>8</v>
      </c>
      <c r="D51" s="39">
        <f>D53*0.2</f>
        <v>3.3600000000000003</v>
      </c>
      <c r="E51" s="26"/>
      <c r="F51" s="33"/>
      <c r="G51" s="33"/>
      <c r="H51" s="27"/>
      <c r="L51" s="9"/>
      <c r="M51" s="9"/>
      <c r="N51" s="9"/>
    </row>
    <row r="52" spans="1:14" ht="23.25" customHeight="1" x14ac:dyDescent="0.2">
      <c r="A52" s="7">
        <v>39</v>
      </c>
      <c r="B52" s="99"/>
      <c r="C52" s="7" t="s">
        <v>7</v>
      </c>
      <c r="D52" s="39">
        <f>D51*0.1</f>
        <v>0.33600000000000008</v>
      </c>
      <c r="E52" s="26"/>
      <c r="F52" s="33"/>
      <c r="G52" s="33"/>
      <c r="H52" s="27"/>
      <c r="L52" s="9"/>
      <c r="M52" s="9"/>
      <c r="N52" s="9"/>
    </row>
    <row r="53" spans="1:14" ht="33" customHeight="1" x14ac:dyDescent="0.25">
      <c r="A53" s="7">
        <v>40</v>
      </c>
      <c r="B53" s="44" t="s">
        <v>29</v>
      </c>
      <c r="C53" s="7" t="s">
        <v>6</v>
      </c>
      <c r="D53" s="10">
        <v>16.8</v>
      </c>
      <c r="E53" s="26"/>
      <c r="F53" s="33"/>
      <c r="G53" s="33"/>
      <c r="H53" s="27"/>
      <c r="L53" s="9"/>
      <c r="M53" s="9"/>
      <c r="N53" s="9"/>
    </row>
    <row r="54" spans="1:14" ht="47.25" x14ac:dyDescent="0.25">
      <c r="A54" s="7">
        <v>41</v>
      </c>
      <c r="B54" s="43" t="s">
        <v>30</v>
      </c>
      <c r="C54" s="7" t="s">
        <v>8</v>
      </c>
      <c r="D54" s="10">
        <v>23.2</v>
      </c>
      <c r="E54" s="26"/>
      <c r="F54" s="33"/>
      <c r="G54" s="33"/>
      <c r="H54" s="27"/>
      <c r="L54" s="9"/>
      <c r="M54" s="9"/>
      <c r="N54" s="9"/>
    </row>
    <row r="55" spans="1:14" ht="37.5" customHeight="1" x14ac:dyDescent="0.25">
      <c r="A55" s="7">
        <v>42</v>
      </c>
      <c r="B55" s="43" t="s">
        <v>12</v>
      </c>
      <c r="C55" s="7" t="s">
        <v>8</v>
      </c>
      <c r="D55" s="10">
        <f>D54</f>
        <v>23.2</v>
      </c>
      <c r="E55" s="26"/>
      <c r="F55" s="33"/>
      <c r="G55" s="33"/>
      <c r="H55" s="27"/>
      <c r="L55" s="9"/>
      <c r="M55" s="9"/>
      <c r="N55" s="9"/>
    </row>
    <row r="56" spans="1:14" ht="77.25" customHeight="1" x14ac:dyDescent="0.25">
      <c r="A56" s="7">
        <v>43</v>
      </c>
      <c r="B56" s="43" t="s">
        <v>18</v>
      </c>
      <c r="C56" s="7" t="s">
        <v>8</v>
      </c>
      <c r="D56" s="10">
        <v>16.8</v>
      </c>
      <c r="E56" s="26"/>
      <c r="F56" s="33"/>
      <c r="G56" s="33"/>
      <c r="H56" s="27"/>
      <c r="L56" s="9"/>
      <c r="M56" s="9"/>
      <c r="N56" s="9"/>
    </row>
    <row r="57" spans="1:14" ht="15.75" x14ac:dyDescent="0.25">
      <c r="A57" s="57"/>
      <c r="B57" s="58" t="s">
        <v>31</v>
      </c>
      <c r="C57" s="57"/>
      <c r="D57" s="59"/>
      <c r="E57" s="26"/>
      <c r="F57" s="33"/>
      <c r="G57" s="33"/>
      <c r="H57" s="27"/>
      <c r="L57" s="9"/>
      <c r="M57" s="9"/>
      <c r="N57" s="9"/>
    </row>
    <row r="58" spans="1:14" s="65" customFormat="1" ht="32.25" customHeight="1" x14ac:dyDescent="0.2">
      <c r="A58" s="94">
        <v>44</v>
      </c>
      <c r="B58" s="96" t="s">
        <v>52</v>
      </c>
      <c r="C58" s="79" t="s">
        <v>8</v>
      </c>
      <c r="D58" s="80">
        <f>25*1.5</f>
        <v>37.5</v>
      </c>
      <c r="E58" s="26"/>
      <c r="F58" s="33"/>
      <c r="G58" s="33"/>
      <c r="H58" s="27"/>
      <c r="I58" s="76"/>
      <c r="J58" s="76"/>
      <c r="K58" s="66"/>
      <c r="L58" s="68"/>
      <c r="M58" s="68"/>
      <c r="N58" s="68"/>
    </row>
    <row r="59" spans="1:14" s="65" customFormat="1" ht="26.25" customHeight="1" x14ac:dyDescent="0.2">
      <c r="A59" s="95"/>
      <c r="B59" s="97"/>
      <c r="C59" s="79" t="s">
        <v>7</v>
      </c>
      <c r="D59" s="81">
        <f>D58/10000*60</f>
        <v>0.22499999999999998</v>
      </c>
      <c r="E59" s="26"/>
      <c r="F59" s="33"/>
      <c r="G59" s="33"/>
      <c r="H59" s="27"/>
      <c r="I59" s="76"/>
      <c r="J59" s="76"/>
      <c r="K59" s="66"/>
      <c r="L59" s="68"/>
      <c r="M59" s="68"/>
      <c r="N59" s="68"/>
    </row>
    <row r="60" spans="1:14" s="77" customFormat="1" ht="20.25" customHeight="1" x14ac:dyDescent="0.2">
      <c r="A60" s="67">
        <v>45</v>
      </c>
      <c r="B60" s="74" t="s">
        <v>53</v>
      </c>
      <c r="C60" s="67" t="s">
        <v>4</v>
      </c>
      <c r="D60" s="70">
        <f>D59*0.61</f>
        <v>0.13724999999999998</v>
      </c>
      <c r="E60" s="26"/>
      <c r="F60" s="33"/>
      <c r="G60" s="33"/>
      <c r="H60" s="27"/>
      <c r="I60" s="78"/>
      <c r="J60" s="78"/>
      <c r="K60" s="78"/>
      <c r="L60" s="68"/>
      <c r="M60" s="68"/>
      <c r="N60" s="68"/>
    </row>
    <row r="61" spans="1:14" s="77" customFormat="1" ht="31.5" customHeight="1" x14ac:dyDescent="0.25">
      <c r="A61" s="75">
        <v>46</v>
      </c>
      <c r="B61" s="73" t="s">
        <v>21</v>
      </c>
      <c r="C61" s="75" t="s">
        <v>4</v>
      </c>
      <c r="D61" s="82">
        <f>D60</f>
        <v>0.13724999999999998</v>
      </c>
      <c r="E61" s="26"/>
      <c r="F61" s="33"/>
      <c r="G61" s="33"/>
      <c r="H61" s="27"/>
      <c r="I61" s="78"/>
      <c r="J61" s="78"/>
      <c r="K61" s="78"/>
      <c r="L61" s="68"/>
      <c r="M61" s="68"/>
      <c r="N61" s="68"/>
    </row>
    <row r="62" spans="1:14" ht="80.25" customHeight="1" x14ac:dyDescent="0.25">
      <c r="A62" s="67">
        <v>47</v>
      </c>
      <c r="B62" s="71" t="s">
        <v>54</v>
      </c>
      <c r="C62" s="67" t="s">
        <v>32</v>
      </c>
      <c r="D62" s="70" t="s">
        <v>55</v>
      </c>
      <c r="E62" s="26"/>
      <c r="F62" s="33"/>
      <c r="G62" s="33"/>
      <c r="H62" s="27"/>
      <c r="L62" s="9"/>
      <c r="M62" s="9"/>
      <c r="N62" s="9"/>
    </row>
    <row r="63" spans="1:14" ht="15.75" customHeight="1" x14ac:dyDescent="0.2">
      <c r="A63" s="92">
        <v>48</v>
      </c>
      <c r="B63" s="98" t="s">
        <v>65</v>
      </c>
      <c r="C63" s="67" t="s">
        <v>8</v>
      </c>
      <c r="D63" s="70">
        <f>D65*0.2</f>
        <v>21.400000000000002</v>
      </c>
      <c r="E63" s="26"/>
      <c r="F63" s="33"/>
      <c r="G63" s="33"/>
      <c r="H63" s="27"/>
      <c r="L63" s="9"/>
      <c r="M63" s="9"/>
      <c r="N63" s="9"/>
    </row>
    <row r="64" spans="1:14" ht="38.25" customHeight="1" x14ac:dyDescent="0.2">
      <c r="A64" s="93"/>
      <c r="B64" s="99"/>
      <c r="C64" s="67" t="s">
        <v>7</v>
      </c>
      <c r="D64" s="70">
        <f>D63*0.1</f>
        <v>2.14</v>
      </c>
      <c r="E64" s="26"/>
      <c r="F64" s="33"/>
      <c r="G64" s="33"/>
      <c r="H64" s="27"/>
      <c r="L64" s="9"/>
      <c r="M64" s="9"/>
      <c r="N64" s="9"/>
    </row>
    <row r="65" spans="1:14" ht="37.5" customHeight="1" x14ac:dyDescent="0.25">
      <c r="A65" s="67">
        <v>49</v>
      </c>
      <c r="B65" s="72" t="s">
        <v>33</v>
      </c>
      <c r="C65" s="67" t="s">
        <v>6</v>
      </c>
      <c r="D65" s="69">
        <v>107</v>
      </c>
      <c r="E65" s="26"/>
      <c r="F65" s="33"/>
      <c r="G65" s="33"/>
      <c r="H65" s="27"/>
      <c r="L65" s="9"/>
      <c r="M65" s="9"/>
      <c r="N65" s="9"/>
    </row>
    <row r="66" spans="1:14" ht="45" customHeight="1" x14ac:dyDescent="0.25">
      <c r="A66" s="67">
        <v>50</v>
      </c>
      <c r="B66" s="71" t="s">
        <v>56</v>
      </c>
      <c r="C66" s="67" t="s">
        <v>8</v>
      </c>
      <c r="D66" s="70">
        <v>97</v>
      </c>
      <c r="E66" s="26"/>
      <c r="F66" s="33"/>
      <c r="G66" s="33"/>
      <c r="H66" s="27"/>
      <c r="L66" s="9"/>
      <c r="M66" s="9"/>
      <c r="N66" s="9"/>
    </row>
    <row r="67" spans="1:14" ht="54" customHeight="1" x14ac:dyDescent="0.25">
      <c r="A67" s="67">
        <v>51</v>
      </c>
      <c r="B67" s="71" t="s">
        <v>57</v>
      </c>
      <c r="C67" s="67" t="s">
        <v>7</v>
      </c>
      <c r="D67" s="70">
        <f>D66*0.1</f>
        <v>9.7000000000000011</v>
      </c>
      <c r="E67" s="26"/>
      <c r="F67" s="33"/>
      <c r="G67" s="33"/>
      <c r="H67" s="27"/>
      <c r="L67" s="9"/>
      <c r="M67" s="9"/>
      <c r="N67" s="9"/>
    </row>
    <row r="68" spans="1:14" ht="57" customHeight="1" x14ac:dyDescent="0.25">
      <c r="A68" s="67">
        <v>52</v>
      </c>
      <c r="B68" s="71" t="s">
        <v>35</v>
      </c>
      <c r="C68" s="67" t="s">
        <v>8</v>
      </c>
      <c r="D68" s="70">
        <v>97</v>
      </c>
      <c r="E68" s="26"/>
      <c r="F68" s="33"/>
      <c r="G68" s="33"/>
      <c r="H68" s="27"/>
      <c r="L68" s="9"/>
      <c r="M68" s="9"/>
      <c r="N68" s="9"/>
    </row>
    <row r="69" spans="1:14" ht="69.75" customHeight="1" x14ac:dyDescent="0.25">
      <c r="A69" s="67">
        <v>53</v>
      </c>
      <c r="B69" s="71" t="s">
        <v>34</v>
      </c>
      <c r="C69" s="67" t="s">
        <v>8</v>
      </c>
      <c r="D69" s="69">
        <v>107</v>
      </c>
      <c r="E69" s="26"/>
      <c r="F69" s="33"/>
      <c r="G69" s="33"/>
      <c r="H69" s="27"/>
      <c r="L69" s="9"/>
      <c r="M69" s="9"/>
      <c r="N69" s="9"/>
    </row>
    <row r="70" spans="1:14" ht="15.75" x14ac:dyDescent="0.25">
      <c r="A70" s="57"/>
      <c r="B70" s="58" t="s">
        <v>16</v>
      </c>
      <c r="C70" s="57"/>
      <c r="D70" s="60"/>
      <c r="E70" s="26"/>
      <c r="F70" s="33"/>
      <c r="G70" s="33"/>
      <c r="H70" s="27"/>
      <c r="L70" s="9"/>
      <c r="M70" s="9"/>
      <c r="N70" s="9"/>
    </row>
    <row r="71" spans="1:14" ht="34.5" customHeight="1" x14ac:dyDescent="0.25">
      <c r="A71" s="7">
        <v>54</v>
      </c>
      <c r="B71" s="8" t="s">
        <v>17</v>
      </c>
      <c r="C71" s="7" t="s">
        <v>8</v>
      </c>
      <c r="D71" s="10">
        <v>175</v>
      </c>
      <c r="E71" s="26"/>
      <c r="F71" s="33"/>
      <c r="G71" s="33"/>
      <c r="H71" s="27"/>
      <c r="L71" s="9"/>
      <c r="M71" s="9"/>
      <c r="N71" s="9"/>
    </row>
    <row r="72" spans="1:14" ht="31.5" x14ac:dyDescent="0.25">
      <c r="A72" s="7">
        <v>55</v>
      </c>
      <c r="B72" s="8" t="s">
        <v>20</v>
      </c>
      <c r="C72" s="7" t="s">
        <v>6</v>
      </c>
      <c r="D72" s="10">
        <v>175</v>
      </c>
      <c r="E72" s="26"/>
      <c r="F72" s="33"/>
      <c r="G72" s="33"/>
      <c r="H72" s="27"/>
      <c r="L72" s="9"/>
      <c r="M72" s="9"/>
      <c r="N72" s="9"/>
    </row>
    <row r="73" spans="1:14" ht="29.25" customHeight="1" x14ac:dyDescent="0.25">
      <c r="A73" s="7">
        <v>56</v>
      </c>
      <c r="B73" s="8" t="s">
        <v>58</v>
      </c>
      <c r="C73" s="7" t="s">
        <v>4</v>
      </c>
      <c r="D73" s="39">
        <f>((D71*0.04)*1.98)+(D72*0.05)</f>
        <v>22.61</v>
      </c>
      <c r="E73" s="35"/>
      <c r="F73" s="28"/>
      <c r="G73" s="28"/>
      <c r="H73" s="27"/>
      <c r="I73" s="19"/>
      <c r="L73" s="17"/>
      <c r="M73" s="17"/>
      <c r="N73" s="9"/>
    </row>
    <row r="74" spans="1:14" ht="30" customHeight="1" x14ac:dyDescent="0.25">
      <c r="A74" s="7">
        <v>57</v>
      </c>
      <c r="B74" s="8" t="s">
        <v>59</v>
      </c>
      <c r="C74" s="7" t="s">
        <v>4</v>
      </c>
      <c r="D74" s="39">
        <f>((D71*0.04)*1.98)+(D72*0.05)</f>
        <v>22.61</v>
      </c>
      <c r="E74" s="26"/>
      <c r="F74" s="33"/>
      <c r="G74" s="33"/>
      <c r="H74" s="27"/>
      <c r="L74" s="9"/>
      <c r="M74" s="9"/>
      <c r="N74" s="9"/>
    </row>
    <row r="75" spans="1:14" ht="27.75" customHeight="1" x14ac:dyDescent="0.2">
      <c r="A75" s="100">
        <v>58</v>
      </c>
      <c r="B75" s="90" t="s">
        <v>72</v>
      </c>
      <c r="C75" s="7" t="s">
        <v>8</v>
      </c>
      <c r="D75" s="10">
        <f>D77*0.2</f>
        <v>30.5</v>
      </c>
      <c r="E75" s="26"/>
      <c r="F75" s="26"/>
      <c r="G75" s="26"/>
      <c r="H75" s="26"/>
      <c r="I75"/>
      <c r="J75"/>
      <c r="K75"/>
    </row>
    <row r="76" spans="1:14" s="11" customFormat="1" ht="22.5" customHeight="1" x14ac:dyDescent="0.2">
      <c r="A76" s="101"/>
      <c r="B76" s="91"/>
      <c r="C76" s="7" t="s">
        <v>7</v>
      </c>
      <c r="D76" s="10">
        <f>D75*0.1</f>
        <v>3.0500000000000003</v>
      </c>
      <c r="E76" s="32"/>
      <c r="F76" s="27"/>
      <c r="G76" s="27"/>
      <c r="H76" s="27"/>
      <c r="I76" s="19"/>
      <c r="J76" s="19"/>
      <c r="K76" s="19"/>
      <c r="L76" s="19"/>
      <c r="M76" s="18"/>
      <c r="N76" s="12"/>
    </row>
    <row r="77" spans="1:14" s="11" customFormat="1" ht="33" customHeight="1" x14ac:dyDescent="0.2">
      <c r="A77" s="87">
        <v>59</v>
      </c>
      <c r="B77" s="41" t="s">
        <v>29</v>
      </c>
      <c r="C77" s="7" t="s">
        <v>6</v>
      </c>
      <c r="D77" s="10">
        <v>152.5</v>
      </c>
      <c r="E77" s="32"/>
      <c r="F77" s="27"/>
      <c r="G77" s="27"/>
      <c r="H77" s="27"/>
      <c r="I77" s="19"/>
      <c r="J77" s="19"/>
      <c r="K77" s="19"/>
      <c r="L77" s="19"/>
      <c r="M77" s="18"/>
      <c r="N77" s="12"/>
    </row>
    <row r="78" spans="1:14" s="11" customFormat="1" ht="31.5" customHeight="1" x14ac:dyDescent="0.25">
      <c r="A78" s="7">
        <v>60</v>
      </c>
      <c r="B78" s="42" t="s">
        <v>36</v>
      </c>
      <c r="C78" s="7" t="s">
        <v>8</v>
      </c>
      <c r="D78" s="10">
        <v>175</v>
      </c>
      <c r="E78" s="31"/>
      <c r="F78" s="33"/>
      <c r="G78" s="33"/>
      <c r="H78" s="27"/>
      <c r="I78" s="19"/>
      <c r="J78" s="19"/>
      <c r="K78" s="19"/>
      <c r="L78" s="12"/>
      <c r="M78" s="12"/>
      <c r="N78" s="12"/>
    </row>
    <row r="79" spans="1:14" s="11" customFormat="1" ht="31.5" customHeight="1" x14ac:dyDescent="0.25">
      <c r="A79" s="7">
        <v>61</v>
      </c>
      <c r="B79" s="8" t="s">
        <v>12</v>
      </c>
      <c r="C79" s="7" t="s">
        <v>8</v>
      </c>
      <c r="D79" s="10">
        <f>D71</f>
        <v>175</v>
      </c>
      <c r="E79" s="31"/>
      <c r="F79" s="34"/>
      <c r="G79" s="36"/>
      <c r="H79" s="27"/>
      <c r="I79" s="19"/>
      <c r="J79" s="19"/>
      <c r="K79" s="19"/>
      <c r="L79" s="12"/>
      <c r="M79" s="12"/>
      <c r="N79" s="12"/>
    </row>
    <row r="80" spans="1:14" s="11" customFormat="1" ht="83.25" customHeight="1" x14ac:dyDescent="0.25">
      <c r="A80" s="7">
        <v>62</v>
      </c>
      <c r="B80" s="8" t="s">
        <v>60</v>
      </c>
      <c r="C80" s="7" t="s">
        <v>7</v>
      </c>
      <c r="D80" s="39">
        <f>175*0.25*0.25</f>
        <v>10.9375</v>
      </c>
      <c r="E80" s="31"/>
      <c r="F80" s="33"/>
      <c r="G80" s="33"/>
      <c r="H80" s="27"/>
      <c r="I80" s="19"/>
      <c r="J80" s="19"/>
      <c r="K80" s="19"/>
      <c r="L80" s="12"/>
      <c r="M80" s="12"/>
      <c r="N80" s="12"/>
    </row>
    <row r="81" spans="1:14" s="11" customFormat="1" ht="45" customHeight="1" x14ac:dyDescent="0.25">
      <c r="A81" s="7">
        <v>63</v>
      </c>
      <c r="B81" s="8" t="s">
        <v>61</v>
      </c>
      <c r="C81" s="7" t="s">
        <v>8</v>
      </c>
      <c r="D81" s="39">
        <f>175*0.25</f>
        <v>43.75</v>
      </c>
      <c r="E81" s="31"/>
      <c r="F81" s="33"/>
      <c r="G81" s="33"/>
      <c r="H81" s="27"/>
      <c r="I81" s="19"/>
      <c r="J81" s="19"/>
      <c r="K81" s="19"/>
      <c r="L81" s="12"/>
      <c r="M81" s="12"/>
      <c r="N81" s="12"/>
    </row>
    <row r="82" spans="1:14" s="13" customFormat="1" ht="31.5" customHeight="1" x14ac:dyDescent="0.25">
      <c r="A82" s="7">
        <v>64</v>
      </c>
      <c r="B82" s="8" t="s">
        <v>63</v>
      </c>
      <c r="C82" s="7" t="s">
        <v>8</v>
      </c>
      <c r="D82" s="39">
        <f>175*0.25</f>
        <v>43.75</v>
      </c>
      <c r="E82" s="34"/>
      <c r="F82" s="33"/>
      <c r="G82" s="33"/>
      <c r="H82" s="27"/>
      <c r="I82" s="19"/>
      <c r="J82" s="19"/>
      <c r="K82" s="19"/>
      <c r="L82" s="12"/>
      <c r="M82" s="12"/>
      <c r="N82" s="12"/>
    </row>
    <row r="83" spans="1:14" s="11" customFormat="1" ht="31.5" customHeight="1" x14ac:dyDescent="0.25">
      <c r="A83" s="7">
        <v>65</v>
      </c>
      <c r="B83" s="8" t="s">
        <v>62</v>
      </c>
      <c r="C83" s="7" t="s">
        <v>7</v>
      </c>
      <c r="D83" s="39">
        <f>D80</f>
        <v>10.9375</v>
      </c>
      <c r="E83" s="31"/>
      <c r="F83" s="33"/>
      <c r="G83" s="33"/>
      <c r="H83" s="27"/>
      <c r="I83" s="19"/>
      <c r="J83" s="19"/>
      <c r="K83" s="19"/>
      <c r="L83" s="12"/>
      <c r="M83" s="12"/>
      <c r="N83" s="12"/>
    </row>
    <row r="84" spans="1:14" s="11" customFormat="1" ht="78" customHeight="1" x14ac:dyDescent="0.25">
      <c r="A84" s="88">
        <v>66</v>
      </c>
      <c r="B84" s="43" t="s">
        <v>18</v>
      </c>
      <c r="C84" s="7" t="s">
        <v>8</v>
      </c>
      <c r="D84" s="10">
        <v>163.5</v>
      </c>
      <c r="E84" s="35"/>
      <c r="F84" s="35"/>
      <c r="G84" s="28"/>
      <c r="H84" s="28"/>
      <c r="I84" s="18"/>
      <c r="J84" s="18"/>
      <c r="K84" s="18"/>
      <c r="L84" s="18"/>
      <c r="M84" s="18"/>
      <c r="N84" s="12"/>
    </row>
    <row r="85" spans="1:14" ht="24" customHeight="1" x14ac:dyDescent="0.25">
      <c r="A85" s="14"/>
      <c r="B85" s="15"/>
      <c r="C85" s="14"/>
      <c r="D85" s="16"/>
      <c r="E85" s="26"/>
      <c r="F85" s="27"/>
      <c r="G85" s="27"/>
      <c r="H85" s="27"/>
      <c r="L85" s="9"/>
      <c r="M85" s="9"/>
      <c r="N85" s="9"/>
    </row>
    <row r="86" spans="1:14" s="18" customFormat="1" ht="17.25" customHeight="1" x14ac:dyDescent="0.25">
      <c r="A86" s="14"/>
      <c r="B86" s="15"/>
      <c r="C86" s="14"/>
      <c r="D86" s="16"/>
      <c r="E86" s="19"/>
      <c r="F86" s="19"/>
      <c r="G86" s="20"/>
      <c r="H86" s="19"/>
      <c r="I86" s="19"/>
      <c r="J86" s="19"/>
      <c r="K86" s="19"/>
      <c r="L86" s="19"/>
      <c r="N86" s="12"/>
    </row>
    <row r="87" spans="1:14" ht="16.5" customHeight="1" x14ac:dyDescent="0.25">
      <c r="A87" s="14"/>
      <c r="B87" s="15"/>
      <c r="C87" s="14"/>
      <c r="D87" s="16"/>
      <c r="E87" s="19"/>
      <c r="F87" s="19"/>
      <c r="G87" s="19"/>
      <c r="H87" s="19"/>
      <c r="I87" s="19"/>
      <c r="J87" s="19"/>
      <c r="K87" s="19"/>
      <c r="L87" s="19"/>
      <c r="M87" s="18"/>
      <c r="N87" s="9"/>
    </row>
    <row r="88" spans="1:14" ht="24" customHeight="1" x14ac:dyDescent="0.25">
      <c r="A88" s="14"/>
      <c r="B88" s="15" t="s">
        <v>67</v>
      </c>
      <c r="C88" s="14"/>
      <c r="D88" s="16"/>
      <c r="E88" s="19"/>
      <c r="F88" s="19"/>
      <c r="G88" s="19"/>
      <c r="H88" s="19"/>
      <c r="I88" s="19"/>
      <c r="J88" s="19"/>
      <c r="K88" s="19"/>
      <c r="L88" s="19"/>
      <c r="M88" s="18"/>
      <c r="N88" s="9"/>
    </row>
    <row r="89" spans="1:14" ht="12.75" customHeight="1" x14ac:dyDescent="0.2">
      <c r="B89" s="25" t="s">
        <v>13</v>
      </c>
      <c r="C89" s="6"/>
      <c r="D89" s="6"/>
      <c r="E89" s="19"/>
      <c r="F89" s="19"/>
      <c r="G89" s="19"/>
      <c r="H89" s="19"/>
      <c r="I89" s="19"/>
      <c r="J89" s="19"/>
      <c r="K89" s="19"/>
      <c r="L89" s="19"/>
      <c r="M89" s="18"/>
      <c r="N89" s="9"/>
    </row>
    <row r="90" spans="1:14" ht="12" customHeight="1" x14ac:dyDescent="0.2">
      <c r="B90" s="5"/>
      <c r="C90" s="6"/>
      <c r="D90" s="6"/>
      <c r="E90" s="19"/>
      <c r="F90" s="19"/>
      <c r="G90" s="19"/>
      <c r="H90" s="19"/>
      <c r="I90" s="19"/>
      <c r="J90" s="19"/>
      <c r="K90" s="19"/>
      <c r="L90" s="19"/>
      <c r="M90" s="18"/>
      <c r="N90" s="9"/>
    </row>
    <row r="91" spans="1:14" ht="18.75" customHeight="1" x14ac:dyDescent="0.2">
      <c r="B91" t="s">
        <v>14</v>
      </c>
      <c r="C91" s="6"/>
      <c r="D91" s="6"/>
      <c r="E91" s="19"/>
      <c r="F91" s="19"/>
      <c r="G91" s="19"/>
      <c r="H91" s="19"/>
      <c r="I91" s="19"/>
      <c r="J91" s="19"/>
      <c r="K91" s="19"/>
      <c r="L91" s="19"/>
      <c r="M91" s="18"/>
      <c r="N91" s="9"/>
    </row>
    <row r="92" spans="1:14" ht="15" customHeight="1" x14ac:dyDescent="0.2">
      <c r="B92" s="21" t="s">
        <v>13</v>
      </c>
      <c r="C92" s="6"/>
      <c r="D92" s="6"/>
      <c r="E92" s="19"/>
      <c r="F92" s="19"/>
      <c r="G92" s="19"/>
      <c r="H92" s="19"/>
      <c r="I92" s="19"/>
      <c r="J92" s="19"/>
      <c r="K92" s="19"/>
      <c r="L92" s="19"/>
      <c r="M92" s="18"/>
      <c r="N92" s="9"/>
    </row>
    <row r="93" spans="1:14" x14ac:dyDescent="0.2">
      <c r="E93" s="19"/>
      <c r="F93" s="19"/>
      <c r="G93" s="19"/>
      <c r="H93" s="19"/>
      <c r="I93" s="19"/>
      <c r="J93" s="19"/>
      <c r="K93" s="19"/>
      <c r="L93" s="19"/>
      <c r="M93" s="18"/>
      <c r="N93" s="9"/>
    </row>
    <row r="94" spans="1:14" x14ac:dyDescent="0.2">
      <c r="C94" s="5"/>
      <c r="D94" s="5"/>
      <c r="E94" s="19"/>
      <c r="F94" s="19"/>
      <c r="G94" s="19"/>
      <c r="H94" s="19"/>
      <c r="I94" s="19"/>
      <c r="J94" s="19"/>
      <c r="K94" s="19"/>
      <c r="L94" s="19"/>
      <c r="M94" s="18"/>
      <c r="N94" s="9"/>
    </row>
    <row r="95" spans="1:14" x14ac:dyDescent="0.2">
      <c r="C95" s="5"/>
      <c r="D95" s="5"/>
      <c r="E95" s="19"/>
      <c r="F95" s="19"/>
      <c r="G95" s="19"/>
      <c r="H95" s="19"/>
      <c r="I95" s="19"/>
      <c r="J95" s="19"/>
      <c r="K95" s="19"/>
      <c r="L95" s="19"/>
      <c r="M95" s="18"/>
      <c r="N95" s="9"/>
    </row>
    <row r="96" spans="1:14" x14ac:dyDescent="0.2">
      <c r="C96" s="5"/>
      <c r="D96" s="5"/>
      <c r="E96" s="19"/>
      <c r="F96" s="19"/>
      <c r="G96" s="19"/>
      <c r="H96" s="19"/>
      <c r="I96" s="19"/>
      <c r="J96" s="19"/>
      <c r="K96" s="19"/>
      <c r="L96" s="19"/>
      <c r="M96" s="18"/>
      <c r="N96" s="9"/>
    </row>
    <row r="97" spans="3:11" x14ac:dyDescent="0.2">
      <c r="C97" s="5"/>
      <c r="D97" s="5"/>
    </row>
    <row r="98" spans="3:11" x14ac:dyDescent="0.2">
      <c r="C98" s="5"/>
      <c r="D98" s="5"/>
      <c r="E98" s="5"/>
      <c r="F98" s="5"/>
      <c r="H98"/>
      <c r="I98"/>
      <c r="J98"/>
      <c r="K98"/>
    </row>
    <row r="99" spans="3:11" x14ac:dyDescent="0.2">
      <c r="C99" s="5"/>
      <c r="D99" s="5"/>
      <c r="E99" s="5"/>
      <c r="F99" s="5"/>
      <c r="H99"/>
      <c r="I99"/>
      <c r="J99"/>
      <c r="K99"/>
    </row>
    <row r="100" spans="3:11" x14ac:dyDescent="0.2">
      <c r="C100" s="5"/>
      <c r="D100" s="5"/>
      <c r="E100" s="5"/>
      <c r="F100" s="5"/>
      <c r="H100"/>
      <c r="I100"/>
      <c r="J100"/>
      <c r="K100"/>
    </row>
    <row r="101" spans="3:11" x14ac:dyDescent="0.2">
      <c r="C101" s="5"/>
      <c r="D101" s="5"/>
      <c r="E101" s="5"/>
      <c r="F101" s="5"/>
      <c r="H101"/>
      <c r="I101"/>
      <c r="J101"/>
      <c r="K101"/>
    </row>
    <row r="102" spans="3:11" x14ac:dyDescent="0.2">
      <c r="C102" s="5"/>
      <c r="D102" s="5"/>
      <c r="E102" s="5"/>
      <c r="F102" s="5"/>
      <c r="H102"/>
      <c r="I102"/>
      <c r="J102"/>
      <c r="K102"/>
    </row>
    <row r="103" spans="3:11" x14ac:dyDescent="0.2">
      <c r="C103" s="5"/>
      <c r="D103" s="5"/>
      <c r="E103" s="5"/>
      <c r="F103" s="5"/>
      <c r="H103"/>
      <c r="I103"/>
      <c r="J103"/>
      <c r="K103"/>
    </row>
    <row r="104" spans="3:11" x14ac:dyDescent="0.2">
      <c r="C104" s="5"/>
      <c r="D104" s="5"/>
      <c r="E104" s="5"/>
      <c r="F104" s="5"/>
      <c r="H104"/>
      <c r="I104"/>
      <c r="J104"/>
      <c r="K104"/>
    </row>
    <row r="105" spans="3:11" x14ac:dyDescent="0.2">
      <c r="C105" s="5"/>
      <c r="D105" s="5"/>
      <c r="E105" s="5"/>
      <c r="F105" s="5"/>
      <c r="H105"/>
      <c r="I105"/>
      <c r="J105"/>
      <c r="K105"/>
    </row>
    <row r="106" spans="3:11" x14ac:dyDescent="0.2">
      <c r="C106" s="5"/>
      <c r="D106" s="5"/>
      <c r="E106" s="5"/>
      <c r="F106" s="5"/>
      <c r="H106"/>
      <c r="I106"/>
      <c r="J106"/>
      <c r="K106"/>
    </row>
    <row r="107" spans="3:11" x14ac:dyDescent="0.2">
      <c r="C107" s="5"/>
      <c r="D107" s="5"/>
      <c r="E107" s="5"/>
      <c r="F107" s="5"/>
      <c r="H107"/>
      <c r="I107"/>
      <c r="J107"/>
      <c r="K107"/>
    </row>
    <row r="108" spans="3:11" x14ac:dyDescent="0.2">
      <c r="C108" s="5"/>
      <c r="D108" s="5"/>
      <c r="E108" s="5"/>
      <c r="F108" s="5"/>
      <c r="H108"/>
      <c r="I108"/>
      <c r="J108"/>
      <c r="K108"/>
    </row>
    <row r="109" spans="3:11" x14ac:dyDescent="0.2">
      <c r="C109" s="5"/>
      <c r="D109" s="5"/>
      <c r="E109" s="5"/>
      <c r="F109" s="5"/>
      <c r="H109"/>
      <c r="I109"/>
      <c r="J109"/>
      <c r="K109"/>
    </row>
    <row r="110" spans="3:11" x14ac:dyDescent="0.2">
      <c r="C110" s="5"/>
      <c r="D110" s="5"/>
      <c r="E110" s="5"/>
      <c r="F110" s="5"/>
      <c r="H110"/>
      <c r="I110"/>
      <c r="J110"/>
      <c r="K110"/>
    </row>
    <row r="111" spans="3:11" x14ac:dyDescent="0.2">
      <c r="C111" s="5"/>
      <c r="D111" s="5"/>
      <c r="E111" s="5"/>
      <c r="F111" s="5"/>
      <c r="H111"/>
      <c r="I111"/>
      <c r="J111"/>
      <c r="K111"/>
    </row>
    <row r="112" spans="3:11" x14ac:dyDescent="0.2">
      <c r="C112" s="5"/>
      <c r="D112" s="5"/>
      <c r="E112" s="5"/>
      <c r="F112" s="5"/>
      <c r="H112"/>
      <c r="I112"/>
      <c r="J112"/>
      <c r="K112"/>
    </row>
    <row r="113" spans="3:11" x14ac:dyDescent="0.2">
      <c r="C113" s="5"/>
      <c r="D113" s="5"/>
      <c r="E113" s="5"/>
      <c r="F113" s="5"/>
      <c r="H113"/>
      <c r="I113"/>
      <c r="J113"/>
      <c r="K113"/>
    </row>
    <row r="114" spans="3:11" x14ac:dyDescent="0.2">
      <c r="C114" s="5"/>
      <c r="D114" s="5"/>
      <c r="E114" s="5"/>
      <c r="F114" s="5"/>
      <c r="H114"/>
      <c r="I114"/>
      <c r="J114"/>
      <c r="K114"/>
    </row>
    <row r="115" spans="3:11" x14ac:dyDescent="0.2">
      <c r="C115" s="5"/>
      <c r="D115" s="5"/>
      <c r="E115" s="5"/>
      <c r="F115" s="5"/>
      <c r="H115"/>
      <c r="I115"/>
      <c r="J115"/>
      <c r="K115"/>
    </row>
    <row r="116" spans="3:11" x14ac:dyDescent="0.2">
      <c r="C116" s="5"/>
      <c r="D116" s="5"/>
      <c r="E116" s="5"/>
      <c r="F116" s="5"/>
      <c r="H116"/>
      <c r="I116"/>
      <c r="J116"/>
      <c r="K116"/>
    </row>
    <row r="117" spans="3:11" x14ac:dyDescent="0.2">
      <c r="C117" s="5"/>
      <c r="D117" s="5"/>
      <c r="E117" s="5"/>
      <c r="F117" s="5"/>
      <c r="H117"/>
      <c r="I117"/>
      <c r="J117"/>
      <c r="K117"/>
    </row>
    <row r="118" spans="3:11" x14ac:dyDescent="0.2">
      <c r="C118" s="5"/>
      <c r="D118" s="5"/>
      <c r="E118" s="5"/>
      <c r="F118" s="5"/>
      <c r="H118"/>
      <c r="I118"/>
      <c r="J118"/>
      <c r="K118"/>
    </row>
    <row r="119" spans="3:11" x14ac:dyDescent="0.2">
      <c r="C119" s="5"/>
      <c r="D119" s="5"/>
      <c r="E119" s="5"/>
      <c r="F119" s="5"/>
      <c r="H119"/>
      <c r="I119"/>
      <c r="J119"/>
      <c r="K119"/>
    </row>
    <row r="120" spans="3:11" x14ac:dyDescent="0.2">
      <c r="C120" s="5"/>
      <c r="D120" s="5"/>
      <c r="E120" s="5"/>
      <c r="F120" s="5"/>
      <c r="H120"/>
      <c r="I120"/>
      <c r="J120"/>
      <c r="K120"/>
    </row>
    <row r="121" spans="3:11" x14ac:dyDescent="0.2">
      <c r="C121" s="5"/>
      <c r="D121" s="5"/>
      <c r="E121" s="5"/>
      <c r="F121" s="5"/>
      <c r="H121"/>
      <c r="I121"/>
      <c r="J121"/>
      <c r="K121"/>
    </row>
    <row r="122" spans="3:11" x14ac:dyDescent="0.2">
      <c r="C122" s="5"/>
      <c r="D122" s="5"/>
      <c r="E122" s="5"/>
      <c r="F122" s="5"/>
      <c r="H122"/>
      <c r="I122"/>
      <c r="J122"/>
      <c r="K122"/>
    </row>
    <row r="123" spans="3:11" x14ac:dyDescent="0.2">
      <c r="C123" s="5"/>
      <c r="D123" s="5"/>
      <c r="E123" s="5"/>
      <c r="F123" s="5"/>
      <c r="H123"/>
      <c r="I123"/>
      <c r="J123"/>
      <c r="K123"/>
    </row>
    <row r="124" spans="3:11" x14ac:dyDescent="0.2">
      <c r="C124" s="5"/>
      <c r="D124" s="5"/>
      <c r="E124" s="5"/>
      <c r="F124" s="5"/>
      <c r="H124"/>
      <c r="I124"/>
      <c r="J124"/>
      <c r="K124"/>
    </row>
    <row r="125" spans="3:11" x14ac:dyDescent="0.2">
      <c r="C125" s="5"/>
      <c r="D125" s="5"/>
      <c r="E125" s="5"/>
      <c r="F125" s="5"/>
      <c r="H125"/>
      <c r="I125"/>
      <c r="J125"/>
      <c r="K125"/>
    </row>
    <row r="126" spans="3:11" x14ac:dyDescent="0.2">
      <c r="C126" s="5"/>
      <c r="D126" s="5"/>
      <c r="E126" s="5"/>
      <c r="F126" s="5"/>
      <c r="H126"/>
      <c r="I126"/>
      <c r="J126"/>
      <c r="K126"/>
    </row>
    <row r="127" spans="3:11" x14ac:dyDescent="0.2">
      <c r="C127" s="5"/>
      <c r="D127" s="5"/>
      <c r="E127" s="5"/>
      <c r="F127" s="5"/>
      <c r="H127"/>
      <c r="I127"/>
      <c r="J127"/>
      <c r="K127"/>
    </row>
    <row r="128" spans="3:11" x14ac:dyDescent="0.2">
      <c r="C128" s="5"/>
      <c r="D128" s="5"/>
      <c r="E128" s="5"/>
      <c r="F128" s="5"/>
      <c r="H128"/>
      <c r="I128"/>
      <c r="J128"/>
      <c r="K128"/>
    </row>
    <row r="129" spans="3:11" x14ac:dyDescent="0.2">
      <c r="C129" s="5"/>
      <c r="D129" s="5"/>
      <c r="E129" s="5"/>
      <c r="F129" s="5"/>
      <c r="H129"/>
      <c r="I129"/>
      <c r="J129"/>
      <c r="K129"/>
    </row>
    <row r="130" spans="3:11" x14ac:dyDescent="0.2">
      <c r="C130" s="5"/>
      <c r="D130" s="5"/>
      <c r="E130" s="5"/>
      <c r="F130" s="5"/>
      <c r="H130"/>
      <c r="I130"/>
      <c r="J130"/>
      <c r="K130"/>
    </row>
    <row r="131" spans="3:11" x14ac:dyDescent="0.2">
      <c r="C131" s="5"/>
      <c r="D131" s="5"/>
      <c r="E131" s="5"/>
      <c r="F131" s="5"/>
      <c r="H131"/>
      <c r="I131"/>
      <c r="J131"/>
      <c r="K131"/>
    </row>
    <row r="132" spans="3:11" x14ac:dyDescent="0.2">
      <c r="C132" s="5"/>
      <c r="D132" s="5"/>
      <c r="E132" s="5"/>
      <c r="F132" s="5"/>
      <c r="H132"/>
      <c r="I132"/>
      <c r="J132"/>
      <c r="K132"/>
    </row>
    <row r="133" spans="3:11" x14ac:dyDescent="0.2">
      <c r="C133" s="5"/>
      <c r="D133" s="5"/>
      <c r="E133" s="5"/>
      <c r="F133" s="5"/>
      <c r="H133"/>
      <c r="I133"/>
      <c r="J133"/>
      <c r="K133"/>
    </row>
    <row r="134" spans="3:11" x14ac:dyDescent="0.2">
      <c r="C134" s="5"/>
      <c r="D134" s="5"/>
      <c r="E134" s="5"/>
      <c r="F134" s="5"/>
      <c r="H134"/>
      <c r="I134"/>
      <c r="J134"/>
      <c r="K134"/>
    </row>
    <row r="135" spans="3:11" x14ac:dyDescent="0.2">
      <c r="C135" s="5"/>
      <c r="D135" s="5"/>
      <c r="E135" s="5"/>
      <c r="F135" s="5"/>
      <c r="H135"/>
      <c r="I135"/>
      <c r="J135"/>
      <c r="K135"/>
    </row>
    <row r="136" spans="3:11" x14ac:dyDescent="0.2">
      <c r="C136" s="5"/>
      <c r="D136" s="5"/>
      <c r="E136" s="5"/>
      <c r="F136" s="5"/>
      <c r="H136"/>
      <c r="I136"/>
      <c r="J136"/>
      <c r="K136"/>
    </row>
    <row r="137" spans="3:11" x14ac:dyDescent="0.2">
      <c r="C137" s="5"/>
      <c r="D137" s="5"/>
      <c r="E137" s="5"/>
      <c r="F137" s="5"/>
      <c r="H137"/>
      <c r="I137"/>
      <c r="J137"/>
      <c r="K137"/>
    </row>
    <row r="138" spans="3:11" x14ac:dyDescent="0.2">
      <c r="C138" s="5"/>
      <c r="D138" s="5"/>
      <c r="E138" s="5"/>
      <c r="F138" s="5"/>
      <c r="H138"/>
      <c r="I138"/>
      <c r="J138"/>
      <c r="K138"/>
    </row>
    <row r="139" spans="3:11" x14ac:dyDescent="0.2">
      <c r="C139" s="5"/>
      <c r="D139" s="5"/>
      <c r="E139" s="5"/>
      <c r="F139" s="5"/>
      <c r="H139"/>
      <c r="I139"/>
      <c r="J139"/>
      <c r="K139"/>
    </row>
    <row r="140" spans="3:11" x14ac:dyDescent="0.2">
      <c r="C140" s="5"/>
      <c r="D140" s="5"/>
      <c r="E140" s="5"/>
      <c r="F140" s="5"/>
      <c r="H140"/>
      <c r="I140"/>
      <c r="J140"/>
      <c r="K140"/>
    </row>
    <row r="141" spans="3:11" x14ac:dyDescent="0.2">
      <c r="C141" s="5"/>
      <c r="D141" s="5"/>
      <c r="E141" s="5"/>
      <c r="F141" s="5"/>
      <c r="H141"/>
      <c r="I141"/>
      <c r="J141"/>
      <c r="K141"/>
    </row>
    <row r="142" spans="3:11" x14ac:dyDescent="0.2">
      <c r="C142" s="5"/>
      <c r="D142" s="5"/>
      <c r="E142" s="5"/>
      <c r="F142" s="5"/>
      <c r="H142"/>
      <c r="I142"/>
      <c r="J142"/>
      <c r="K142"/>
    </row>
    <row r="143" spans="3:11" x14ac:dyDescent="0.2">
      <c r="E143" s="5"/>
      <c r="F143" s="5"/>
      <c r="H143"/>
      <c r="I143"/>
      <c r="J143"/>
      <c r="K143"/>
    </row>
    <row r="144" spans="3:11" x14ac:dyDescent="0.2">
      <c r="E144" s="5"/>
      <c r="F144" s="5"/>
      <c r="H144"/>
      <c r="I144"/>
      <c r="J144"/>
      <c r="K144"/>
    </row>
    <row r="145" spans="5:11" x14ac:dyDescent="0.2">
      <c r="E145" s="5"/>
      <c r="F145" s="5"/>
      <c r="H145"/>
      <c r="I145"/>
      <c r="J145"/>
      <c r="K145"/>
    </row>
    <row r="146" spans="5:11" x14ac:dyDescent="0.2">
      <c r="E146" s="5"/>
      <c r="F146" s="5"/>
      <c r="H146"/>
      <c r="I146"/>
      <c r="J146"/>
      <c r="K146"/>
    </row>
  </sheetData>
  <mergeCells count="20">
    <mergeCell ref="A23:A24"/>
    <mergeCell ref="B23:B24"/>
    <mergeCell ref="A1:B1"/>
    <mergeCell ref="C1:D1"/>
    <mergeCell ref="A8:D8"/>
    <mergeCell ref="A9:D9"/>
    <mergeCell ref="A10:D10"/>
    <mergeCell ref="A75:A76"/>
    <mergeCell ref="B75:B76"/>
    <mergeCell ref="A39:A40"/>
    <mergeCell ref="B39:B40"/>
    <mergeCell ref="B63:B64"/>
    <mergeCell ref="A63:A64"/>
    <mergeCell ref="B31:B32"/>
    <mergeCell ref="A31:A32"/>
    <mergeCell ref="A47:A48"/>
    <mergeCell ref="B47:B48"/>
    <mergeCell ref="A58:A59"/>
    <mergeCell ref="B58:B59"/>
    <mergeCell ref="B51:B52"/>
  </mergeCells>
  <phoneticPr fontId="0" type="noConversion"/>
  <pageMargins left="0.7" right="0.7" top="0.75" bottom="0.75" header="0.3" footer="0.3"/>
  <pageSetup paperSize="9" fitToHeight="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Дефектовка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Kuprienko_sergey@outlook.com</cp:lastModifiedBy>
  <cp:lastPrinted>2021-06-16T04:00:46Z</cp:lastPrinted>
  <dcterms:created xsi:type="dcterms:W3CDTF">1996-10-08T23:32:33Z</dcterms:created>
  <dcterms:modified xsi:type="dcterms:W3CDTF">2022-08-01T19:49:33Z</dcterms:modified>
</cp:coreProperties>
</file>